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березень-квітень\"/>
    </mc:Choice>
  </mc:AlternateContent>
  <bookViews>
    <workbookView xWindow="480" yWindow="135" windowWidth="24240" windowHeight="13740"/>
  </bookViews>
  <sheets>
    <sheet name="КПК1517325" sheetId="2" r:id="rId1"/>
  </sheets>
  <definedNames>
    <definedName name="_xlnm.Print_Area" localSheetId="0">КПК1517325!$A$1:$BM$96</definedName>
  </definedNames>
  <calcPr calcId="162913" refMode="R1C1"/>
</workbook>
</file>

<file path=xl/calcChain.xml><?xml version="1.0" encoding="utf-8"?>
<calcChain xmlns="http://schemas.openxmlformats.org/spreadsheetml/2006/main">
  <c r="BE80" i="2" l="1"/>
  <c r="AW80" i="2"/>
  <c r="BE72" i="2"/>
  <c r="AW72" i="2"/>
  <c r="AJ62" i="2"/>
  <c r="AS53" i="2"/>
  <c r="AK53" i="2"/>
  <c r="AW70" i="2" l="1"/>
  <c r="AW78" i="2" s="1"/>
  <c r="AW79" i="2"/>
  <c r="AK54" i="2"/>
  <c r="AK52" i="2"/>
  <c r="AJ63" i="2"/>
  <c r="BE83" i="2" l="1"/>
  <c r="BE82" i="2"/>
  <c r="BE79" i="2"/>
  <c r="BE78" i="2"/>
  <c r="BE75" i="2"/>
  <c r="BE74" i="2"/>
  <c r="BE71" i="2"/>
  <c r="BE70" i="2"/>
  <c r="AR63" i="2"/>
  <c r="AR62" i="2"/>
  <c r="AS54" i="2"/>
  <c r="AS52" i="2"/>
</calcChain>
</file>

<file path=xl/sharedStrings.xml><?xml version="1.0" encoding="utf-8"?>
<sst xmlns="http://schemas.openxmlformats.org/spreadsheetml/2006/main" count="159" uniqueCount="111">
  <si>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</si>
  <si>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</si>
  <si>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</si>
  <si>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</si>
  <si>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</si>
  <si>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</si>
  <si>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</si>
  <si>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</si>
  <si>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</si>
  <si>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</si>
  <si>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</si>
  <si>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</si>
  <si>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</si>
  <si>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</si>
  <si>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</si>
  <si>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</si>
  <si>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</si>
  <si>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</si>
  <si>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</si>
  <si>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</si>
  <si>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</si>
  <si>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</si>
  <si>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</si>
  <si>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</si>
  <si>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</si>
  <si>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</si>
  <si>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</si>
  <si>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</si>
  <si>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</si>
  <si>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</si>
  <si>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</si>
  <si>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</si>
  <si>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</si>
  <si>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</si>
  <si>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</si>
  <si>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</si>
  <si>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</si>
  <si>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</si>
  <si>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</si>
  <si>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</si>
  <si>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</si>
  <si>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</si>
  <si>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</si>
  <si>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</si>
  <si>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</si>
  <si>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</si>
  <si>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</si>
  <si>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</si>
  <si>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</si>
  <si>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</si>
  <si>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</si>
  <si>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</si>
  <si>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</si>
  <si>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</si>
  <si>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</si>
  <si>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</si>
  <si>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</si>
  <si>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</si>
  <si>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</si>
  <si>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</si>
  <si>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</si>
  <si>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</si>
  <si>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</si>
  <si>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</si>
  <si>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</si>
  <si>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Розбудова спортивної інфраструктури</t>
  </si>
  <si>
    <t>Забезпечення буівництва об`єктів фізичної культури і спорту</t>
  </si>
  <si>
    <t>Здіснення заходів з проектування та реконструкції обєктів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</si>
  <si>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</si>
  <si>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</si>
  <si>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</si>
  <si>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проектування об`єктів фізичної культури і спорту</t>
  </si>
  <si>
    <t>грн.</t>
  </si>
  <si>
    <t>Витрати на реконструкцію об`єктів фізичної культури і спорту</t>
  </si>
  <si>
    <t>продукту</t>
  </si>
  <si>
    <t>Кількість об`єктів фізичної культури і спорту, що проектуються</t>
  </si>
  <si>
    <t>од.</t>
  </si>
  <si>
    <t>Кількість об`єктів реконструкції об`єктів фізичної культури і спорту</t>
  </si>
  <si>
    <t>ефективності</t>
  </si>
  <si>
    <t>Середні витрати на проектування одного об`єкту фізичної культури і спорту</t>
  </si>
  <si>
    <t>Розрахунок</t>
  </si>
  <si>
    <t>Середні витрати на реконструкцію одного об`єкту фізичної культури і спорту</t>
  </si>
  <si>
    <t>якості</t>
  </si>
  <si>
    <t>Рівень готовності проектної документації об`єктів фізичної культури і спорту</t>
  </si>
  <si>
    <t>відс.</t>
  </si>
  <si>
    <t>Розрахунок, експертний звіт щодо розгляду проектної документації</t>
  </si>
  <si>
    <t>Забезпечення розвитку  об`єктів фізичної культури і спорту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</si>
  <si>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</si>
  <si>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</si>
  <si>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</si>
  <si>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</si>
  <si>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</si>
  <si>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</si>
  <si>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</si>
  <si>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</si>
  <si>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1517325</t>
  </si>
  <si>
    <t>Будівництво споруд, установ та закладів фізичної культури і спорту</t>
  </si>
  <si>
    <t>1510000</t>
  </si>
  <si>
    <t>7325</t>
  </si>
  <si>
    <t>0443</t>
  </si>
  <si>
    <t xml:space="preserve">В.Є.Катькін </t>
  </si>
  <si>
    <t xml:space="preserve">А.Є.Осіюк </t>
  </si>
  <si>
    <t>Здійснення заходів з проектування та капітального ремонту закладів фізичної культури і спорту</t>
  </si>
  <si>
    <t>Рішення  Криворізької міської ради "Про міський бюджет міста Кривого Рогу  на 2020 рік від 24.12.2019 №4310", зі змінами, "Про затвердження Програми капітального будівництва об'єктів інфраструктури м. Кривого Рогу на 2019-2021 роки" від 26.12.2018 №3322, зі змінами.</t>
  </si>
  <si>
    <t>Середні витрати на капітальний ремонт одного об'єкту фізичної культури і спорту</t>
  </si>
  <si>
    <t>Витрати на капітальний ремонт об`єктів  фізичної культури і спорту</t>
  </si>
  <si>
    <t>Кількість об'єктів капітального ремонту об'єктів фізичної культури і спорту</t>
  </si>
  <si>
    <t>Розрахунок, акт готовності обєкта до експлуатації</t>
  </si>
  <si>
    <t>Рівень готовності  капітального ремонту об`єктів фізичної культури і спорту</t>
  </si>
  <si>
    <t>Рівень готовності реконструкції об`єктів фізичної культури і спорту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</si>
  <si>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 рішення Криворізької міської ради "Про міський бюджет міста Кривого Рогу на 2020 рік від 22.04.2020 №4604,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Постанова КМУ від 01.03.2017 №115 "Про затвердження державної цільової соціальної програми розвитку фізичної культури і спорту на період до 2020 року".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</si>
</sst>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18" zoomScaleNormal="100" zoomScaleSheetLayoutView="100" workbookViewId="0">
      <selection activeCell="BW23" sqref="BW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8" t="s">
        <v>37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7" ht="15.95" customHeight="1" x14ac:dyDescent="0.2"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</row>
    <row r="3" spans="1:77" ht="15" customHeight="1" x14ac:dyDescent="0.2">
      <c r="AO3" s="105" t="s">
        <v>1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33" t="s">
        <v>88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34" t="s">
        <v>22</v>
      </c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77" ht="7.5" customHeight="1" x14ac:dyDescent="0.2"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</row>
    <row r="7" spans="1:77" ht="15.95" customHeight="1" x14ac:dyDescent="0.2">
      <c r="AO7" s="137" t="s">
        <v>2</v>
      </c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</row>
    <row r="10" spans="1:77" ht="15.75" customHeight="1" x14ac:dyDescent="0.2">
      <c r="A10" s="138" t="s">
        <v>23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</row>
    <row r="11" spans="1:77" ht="15.75" customHeight="1" x14ac:dyDescent="0.2">
      <c r="A11" s="138" t="s">
        <v>94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55</v>
      </c>
      <c r="B13" s="97" t="s">
        <v>87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3"/>
      <c r="N13" s="136" t="s">
        <v>88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4"/>
      <c r="AU13" s="97" t="s">
        <v>92</v>
      </c>
      <c r="AV13" s="98"/>
      <c r="AW13" s="98"/>
      <c r="AX13" s="98"/>
      <c r="AY13" s="98"/>
      <c r="AZ13" s="98"/>
      <c r="BA13" s="98"/>
      <c r="BB13" s="9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99" t="s">
        <v>58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2"/>
      <c r="N14" s="104" t="s">
        <v>64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2"/>
      <c r="AU14" s="99" t="s">
        <v>57</v>
      </c>
      <c r="AV14" s="99"/>
      <c r="AW14" s="99"/>
      <c r="AX14" s="99"/>
      <c r="AY14" s="99"/>
      <c r="AZ14" s="99"/>
      <c r="BA14" s="99"/>
      <c r="BB14" s="9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6</v>
      </c>
      <c r="B16" s="97" t="s">
        <v>97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3"/>
      <c r="N16" s="136" t="s">
        <v>88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4"/>
      <c r="AU16" s="97" t="s">
        <v>92</v>
      </c>
      <c r="AV16" s="98"/>
      <c r="AW16" s="98"/>
      <c r="AX16" s="98"/>
      <c r="AY16" s="98"/>
      <c r="AZ16" s="98"/>
      <c r="BA16" s="98"/>
      <c r="BB16" s="9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99" t="s">
        <v>58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2"/>
      <c r="N17" s="104" t="s">
        <v>63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2"/>
      <c r="AU17" s="99" t="s">
        <v>57</v>
      </c>
      <c r="AV17" s="99"/>
      <c r="AW17" s="99"/>
      <c r="AX17" s="99"/>
      <c r="AY17" s="99"/>
      <c r="AZ17" s="99"/>
      <c r="BA17" s="99"/>
      <c r="BB17" s="9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56</v>
      </c>
      <c r="B19" s="97" t="s">
        <v>95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98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5"/>
      <c r="AA19" s="97" t="s">
        <v>99</v>
      </c>
      <c r="AB19" s="98"/>
      <c r="AC19" s="98"/>
      <c r="AD19" s="98"/>
      <c r="AE19" s="98"/>
      <c r="AF19" s="98"/>
      <c r="AG19" s="98"/>
      <c r="AH19" s="98"/>
      <c r="AI19" s="98"/>
      <c r="AJ19" s="25"/>
      <c r="AK19" s="101" t="s">
        <v>96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5"/>
      <c r="BE19" s="97" t="s">
        <v>93</v>
      </c>
      <c r="BF19" s="98"/>
      <c r="BG19" s="98"/>
      <c r="BH19" s="98"/>
      <c r="BI19" s="98"/>
      <c r="BJ19" s="98"/>
      <c r="BK19" s="98"/>
      <c r="BL19" s="9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99" t="s">
        <v>58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59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7"/>
      <c r="AA20" s="100" t="s">
        <v>60</v>
      </c>
      <c r="AB20" s="100"/>
      <c r="AC20" s="100"/>
      <c r="AD20" s="100"/>
      <c r="AE20" s="100"/>
      <c r="AF20" s="100"/>
      <c r="AG20" s="100"/>
      <c r="AH20" s="100"/>
      <c r="AI20" s="100"/>
      <c r="AJ20" s="27"/>
      <c r="AK20" s="103" t="s">
        <v>61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7"/>
      <c r="BE20" s="99" t="s">
        <v>62</v>
      </c>
      <c r="BF20" s="99"/>
      <c r="BG20" s="99"/>
      <c r="BH20" s="99"/>
      <c r="BI20" s="99"/>
      <c r="BJ20" s="99"/>
      <c r="BK20" s="99"/>
      <c r="BL20" s="9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35" t="s">
        <v>52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19">
        <v>11029500</v>
      </c>
      <c r="V22" s="119"/>
      <c r="W22" s="119"/>
      <c r="X22" s="119"/>
      <c r="Y22" s="119"/>
      <c r="Z22" s="119"/>
      <c r="AA22" s="119"/>
      <c r="AB22" s="119"/>
      <c r="AC22" s="119"/>
      <c r="AD22" s="119"/>
      <c r="AE22" s="120" t="s">
        <v>53</v>
      </c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19">
        <v>0</v>
      </c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07" t="s">
        <v>25</v>
      </c>
      <c r="BE22" s="107"/>
      <c r="BF22" s="107"/>
      <c r="BG22" s="107"/>
      <c r="BH22" s="107"/>
      <c r="BI22" s="107"/>
      <c r="BJ22" s="107"/>
      <c r="BK22" s="107"/>
      <c r="BL22" s="107"/>
    </row>
    <row r="23" spans="1:79" ht="24.95" customHeight="1" x14ac:dyDescent="0.2">
      <c r="A23" s="107" t="s">
        <v>24</v>
      </c>
      <c r="B23" s="107"/>
      <c r="C23" s="107"/>
      <c r="D23" s="107"/>
      <c r="E23" s="107"/>
      <c r="F23" s="107"/>
      <c r="G23" s="107"/>
      <c r="H23" s="107"/>
      <c r="I23" s="119">
        <v>11029500</v>
      </c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07" t="s">
        <v>26</v>
      </c>
      <c r="U23" s="107"/>
      <c r="V23" s="107"/>
      <c r="W23" s="10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5" t="s">
        <v>39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94.5" customHeight="1" x14ac:dyDescent="0.2">
      <c r="A26" s="106" t="s">
        <v>110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16.5" customHeight="1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107" t="s">
        <v>38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</row>
    <row r="30" spans="1:79" ht="27.75" customHeight="1" x14ac:dyDescent="0.2">
      <c r="A30" s="108" t="s">
        <v>30</v>
      </c>
      <c r="B30" s="108"/>
      <c r="C30" s="108"/>
      <c r="D30" s="108"/>
      <c r="E30" s="108"/>
      <c r="F30" s="108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5.75" hidden="1" x14ac:dyDescent="0.2">
      <c r="A31" s="84">
        <v>1</v>
      </c>
      <c r="B31" s="84"/>
      <c r="C31" s="84"/>
      <c r="D31" s="84"/>
      <c r="E31" s="84"/>
      <c r="F31" s="84"/>
      <c r="G31" s="111">
        <v>2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3"/>
    </row>
    <row r="32" spans="1:79" ht="10.5" hidden="1" customHeight="1" x14ac:dyDescent="0.2">
      <c r="A32" s="63" t="s">
        <v>35</v>
      </c>
      <c r="B32" s="63"/>
      <c r="C32" s="63"/>
      <c r="D32" s="63"/>
      <c r="E32" s="63"/>
      <c r="F32" s="63"/>
      <c r="G32" s="85" t="s">
        <v>9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51</v>
      </c>
    </row>
    <row r="33" spans="1:79" ht="12.75" customHeight="1" x14ac:dyDescent="0.2">
      <c r="A33" s="63">
        <v>1</v>
      </c>
      <c r="B33" s="63"/>
      <c r="C33" s="63"/>
      <c r="D33" s="63"/>
      <c r="E33" s="63"/>
      <c r="F33" s="63"/>
      <c r="G33" s="121" t="s">
        <v>65</v>
      </c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3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37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107" t="s">
        <v>40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</row>
    <row r="37" spans="1:79" ht="15.95" customHeight="1" x14ac:dyDescent="0.2">
      <c r="A37" s="106" t="s">
        <v>86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9" ht="15.95" customHeight="1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107" t="s">
        <v>41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</row>
    <row r="41" spans="1:79" ht="27.75" customHeight="1" x14ac:dyDescent="0.2">
      <c r="A41" s="108" t="s">
        <v>30</v>
      </c>
      <c r="B41" s="108"/>
      <c r="C41" s="108"/>
      <c r="D41" s="108"/>
      <c r="E41" s="108"/>
      <c r="F41" s="108"/>
      <c r="G41" s="111" t="s">
        <v>27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</row>
    <row r="42" spans="1:79" ht="15.75" hidden="1" x14ac:dyDescent="0.2">
      <c r="A42" s="84">
        <v>1</v>
      </c>
      <c r="B42" s="84"/>
      <c r="C42" s="84"/>
      <c r="D42" s="84"/>
      <c r="E42" s="84"/>
      <c r="F42" s="84"/>
      <c r="G42" s="111">
        <v>2</v>
      </c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3"/>
    </row>
    <row r="43" spans="1:79" ht="10.5" hidden="1" customHeight="1" x14ac:dyDescent="0.2">
      <c r="A43" s="63" t="s">
        <v>8</v>
      </c>
      <c r="B43" s="63"/>
      <c r="C43" s="63"/>
      <c r="D43" s="63"/>
      <c r="E43" s="63"/>
      <c r="F43" s="63"/>
      <c r="G43" s="85" t="s">
        <v>9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  <c r="CA43" s="1" t="s">
        <v>13</v>
      </c>
    </row>
    <row r="44" spans="1:79" ht="12.75" customHeight="1" x14ac:dyDescent="0.2">
      <c r="A44" s="63">
        <v>1</v>
      </c>
      <c r="B44" s="63"/>
      <c r="C44" s="63"/>
      <c r="D44" s="63"/>
      <c r="E44" s="63"/>
      <c r="F44" s="63"/>
      <c r="G44" s="121" t="s">
        <v>66</v>
      </c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3"/>
      <c r="CA44" s="1" t="s">
        <v>14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107" t="s">
        <v>43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6" customHeight="1" x14ac:dyDescent="0.2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21"/>
      <c r="BB47" s="21"/>
      <c r="BC47" s="21"/>
      <c r="BD47" s="21"/>
      <c r="BE47" s="21"/>
      <c r="BF47" s="21"/>
      <c r="BG47" s="21"/>
      <c r="BH47" s="21"/>
      <c r="BI47" s="6"/>
      <c r="BJ47" s="6"/>
      <c r="BK47" s="6"/>
      <c r="BL47" s="6"/>
    </row>
    <row r="48" spans="1:79" ht="15.95" customHeight="1" x14ac:dyDescent="0.2">
      <c r="A48" s="84" t="s">
        <v>30</v>
      </c>
      <c r="B48" s="84"/>
      <c r="C48" s="84"/>
      <c r="D48" s="91" t="s">
        <v>28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84" t="s">
        <v>31</v>
      </c>
      <c r="AD48" s="84"/>
      <c r="AE48" s="84"/>
      <c r="AF48" s="84"/>
      <c r="AG48" s="84"/>
      <c r="AH48" s="84"/>
      <c r="AI48" s="84"/>
      <c r="AJ48" s="84"/>
      <c r="AK48" s="84" t="s">
        <v>32</v>
      </c>
      <c r="AL48" s="84"/>
      <c r="AM48" s="84"/>
      <c r="AN48" s="84"/>
      <c r="AO48" s="84"/>
      <c r="AP48" s="84"/>
      <c r="AQ48" s="84"/>
      <c r="AR48" s="84"/>
      <c r="AS48" s="84" t="s">
        <v>29</v>
      </c>
      <c r="AT48" s="84"/>
      <c r="AU48" s="84"/>
      <c r="AV48" s="84"/>
      <c r="AW48" s="84"/>
      <c r="AX48" s="84"/>
      <c r="AY48" s="84"/>
      <c r="AZ48" s="84"/>
      <c r="BA48" s="17"/>
      <c r="BB48" s="17"/>
      <c r="BC48" s="17"/>
      <c r="BD48" s="17"/>
      <c r="BE48" s="17"/>
      <c r="BF48" s="17"/>
      <c r="BG48" s="17"/>
      <c r="BH48" s="17"/>
    </row>
    <row r="49" spans="1:79" ht="29.1" customHeight="1" x14ac:dyDescent="0.2">
      <c r="A49" s="84"/>
      <c r="B49" s="84"/>
      <c r="C49" s="84"/>
      <c r="D49" s="94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17"/>
      <c r="BB49" s="17"/>
      <c r="BC49" s="17"/>
      <c r="BD49" s="17"/>
      <c r="BE49" s="17"/>
      <c r="BF49" s="17"/>
      <c r="BG49" s="17"/>
      <c r="BH49" s="17"/>
    </row>
    <row r="50" spans="1:79" ht="15.75" x14ac:dyDescent="0.2">
      <c r="A50" s="84">
        <v>1</v>
      </c>
      <c r="B50" s="84"/>
      <c r="C50" s="84"/>
      <c r="D50" s="115">
        <v>2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7"/>
      <c r="AC50" s="84">
        <v>3</v>
      </c>
      <c r="AD50" s="84"/>
      <c r="AE50" s="84"/>
      <c r="AF50" s="84"/>
      <c r="AG50" s="84"/>
      <c r="AH50" s="84"/>
      <c r="AI50" s="84"/>
      <c r="AJ50" s="84"/>
      <c r="AK50" s="84">
        <v>4</v>
      </c>
      <c r="AL50" s="84"/>
      <c r="AM50" s="84"/>
      <c r="AN50" s="84"/>
      <c r="AO50" s="84"/>
      <c r="AP50" s="84"/>
      <c r="AQ50" s="84"/>
      <c r="AR50" s="84"/>
      <c r="AS50" s="84">
        <v>5</v>
      </c>
      <c r="AT50" s="84"/>
      <c r="AU50" s="84"/>
      <c r="AV50" s="84"/>
      <c r="AW50" s="84"/>
      <c r="AX50" s="84"/>
      <c r="AY50" s="84"/>
      <c r="AZ50" s="84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 x14ac:dyDescent="0.2">
      <c r="A51" s="63" t="s">
        <v>8</v>
      </c>
      <c r="B51" s="63"/>
      <c r="C51" s="63"/>
      <c r="D51" s="50" t="s">
        <v>9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83" t="s">
        <v>10</v>
      </c>
      <c r="AD51" s="83"/>
      <c r="AE51" s="83"/>
      <c r="AF51" s="83"/>
      <c r="AG51" s="83"/>
      <c r="AH51" s="83"/>
      <c r="AI51" s="83"/>
      <c r="AJ51" s="83"/>
      <c r="AK51" s="83" t="s">
        <v>11</v>
      </c>
      <c r="AL51" s="83"/>
      <c r="AM51" s="83"/>
      <c r="AN51" s="83"/>
      <c r="AO51" s="83"/>
      <c r="AP51" s="83"/>
      <c r="AQ51" s="83"/>
      <c r="AR51" s="83"/>
      <c r="AS51" s="67" t="s">
        <v>12</v>
      </c>
      <c r="AT51" s="83"/>
      <c r="AU51" s="83"/>
      <c r="AV51" s="83"/>
      <c r="AW51" s="83"/>
      <c r="AX51" s="83"/>
      <c r="AY51" s="83"/>
      <c r="AZ51" s="83"/>
      <c r="BA51" s="18"/>
      <c r="BB51" s="19"/>
      <c r="BC51" s="19"/>
      <c r="BD51" s="19"/>
      <c r="BE51" s="19"/>
      <c r="BF51" s="19"/>
      <c r="BG51" s="19"/>
      <c r="BH51" s="19"/>
      <c r="CA51" s="4" t="s">
        <v>15</v>
      </c>
    </row>
    <row r="52" spans="1:79" ht="12.75" customHeight="1" x14ac:dyDescent="0.2">
      <c r="A52" s="63">
        <v>1</v>
      </c>
      <c r="B52" s="63"/>
      <c r="C52" s="63"/>
      <c r="D52" s="121" t="s">
        <v>67</v>
      </c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3"/>
      <c r="AC52" s="62">
        <v>0</v>
      </c>
      <c r="AD52" s="62"/>
      <c r="AE52" s="62"/>
      <c r="AF52" s="62"/>
      <c r="AG52" s="62"/>
      <c r="AH52" s="62"/>
      <c r="AI52" s="62"/>
      <c r="AJ52" s="62"/>
      <c r="AK52" s="62">
        <f>8500000+1000000</f>
        <v>9500000</v>
      </c>
      <c r="AL52" s="62"/>
      <c r="AM52" s="62"/>
      <c r="AN52" s="62"/>
      <c r="AO52" s="62"/>
      <c r="AP52" s="62"/>
      <c r="AQ52" s="62"/>
      <c r="AR52" s="62"/>
      <c r="AS52" s="62">
        <f>AC52+AK52</f>
        <v>9500000</v>
      </c>
      <c r="AT52" s="62"/>
      <c r="AU52" s="62"/>
      <c r="AV52" s="62"/>
      <c r="AW52" s="62"/>
      <c r="AX52" s="62"/>
      <c r="AY52" s="62"/>
      <c r="AZ52" s="62"/>
      <c r="BA52" s="20"/>
      <c r="BB52" s="20"/>
      <c r="BC52" s="20"/>
      <c r="BD52" s="20"/>
      <c r="BE52" s="20"/>
      <c r="BF52" s="20"/>
      <c r="BG52" s="20"/>
      <c r="BH52" s="20"/>
      <c r="CA52" s="1" t="s">
        <v>16</v>
      </c>
    </row>
    <row r="53" spans="1:79" ht="27.75" customHeight="1" x14ac:dyDescent="0.2">
      <c r="A53" s="50">
        <v>2</v>
      </c>
      <c r="B53" s="51"/>
      <c r="C53" s="52"/>
      <c r="D53" s="53" t="s">
        <v>102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47"/>
      <c r="AD53" s="48"/>
      <c r="AE53" s="48"/>
      <c r="AF53" s="48"/>
      <c r="AG53" s="48"/>
      <c r="AH53" s="48"/>
      <c r="AI53" s="48"/>
      <c r="AJ53" s="49"/>
      <c r="AK53" s="59">
        <f>1247500+282000</f>
        <v>1529500</v>
      </c>
      <c r="AL53" s="60"/>
      <c r="AM53" s="60"/>
      <c r="AN53" s="60"/>
      <c r="AO53" s="60"/>
      <c r="AP53" s="60"/>
      <c r="AQ53" s="60"/>
      <c r="AR53" s="61"/>
      <c r="AS53" s="59">
        <f>1247500+282000</f>
        <v>1529500</v>
      </c>
      <c r="AT53" s="60"/>
      <c r="AU53" s="60"/>
      <c r="AV53" s="60"/>
      <c r="AW53" s="60"/>
      <c r="AX53" s="60"/>
      <c r="AY53" s="60"/>
      <c r="AZ53" s="61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x14ac:dyDescent="0.2">
      <c r="A54" s="72"/>
      <c r="B54" s="72"/>
      <c r="C54" s="72"/>
      <c r="D54" s="80" t="s">
        <v>68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2"/>
      <c r="AC54" s="68">
        <v>0</v>
      </c>
      <c r="AD54" s="68"/>
      <c r="AE54" s="68"/>
      <c r="AF54" s="68"/>
      <c r="AG54" s="68"/>
      <c r="AH54" s="68"/>
      <c r="AI54" s="68"/>
      <c r="AJ54" s="68"/>
      <c r="AK54" s="68">
        <f>AK52+AK53</f>
        <v>11029500</v>
      </c>
      <c r="AL54" s="68"/>
      <c r="AM54" s="68"/>
      <c r="AN54" s="68"/>
      <c r="AO54" s="68"/>
      <c r="AP54" s="68"/>
      <c r="AQ54" s="68"/>
      <c r="AR54" s="68"/>
      <c r="AS54" s="68">
        <f>AC54+AK54</f>
        <v>11029500</v>
      </c>
      <c r="AT54" s="68"/>
      <c r="AU54" s="68"/>
      <c r="AV54" s="68"/>
      <c r="AW54" s="68"/>
      <c r="AX54" s="68"/>
      <c r="AY54" s="68"/>
      <c r="AZ54" s="68"/>
      <c r="BA54" s="36"/>
      <c r="BB54" s="36"/>
      <c r="BC54" s="36"/>
      <c r="BD54" s="36"/>
      <c r="BE54" s="36"/>
      <c r="BF54" s="36"/>
      <c r="BG54" s="36"/>
      <c r="BH54" s="36"/>
    </row>
    <row r="55" spans="1:79" ht="7.5" customHeight="1" x14ac:dyDescent="0.2"/>
    <row r="56" spans="1:79" ht="15.75" customHeight="1" x14ac:dyDescent="0.2">
      <c r="A56" s="105" t="s">
        <v>44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</row>
    <row r="57" spans="1:79" ht="8.25" customHeight="1" x14ac:dyDescent="0.2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84" t="s">
        <v>30</v>
      </c>
      <c r="B58" s="84"/>
      <c r="C58" s="84"/>
      <c r="D58" s="91" t="s">
        <v>36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84" t="s">
        <v>31</v>
      </c>
      <c r="AC58" s="84"/>
      <c r="AD58" s="84"/>
      <c r="AE58" s="84"/>
      <c r="AF58" s="84"/>
      <c r="AG58" s="84"/>
      <c r="AH58" s="84"/>
      <c r="AI58" s="84"/>
      <c r="AJ58" s="84" t="s">
        <v>32</v>
      </c>
      <c r="AK58" s="84"/>
      <c r="AL58" s="84"/>
      <c r="AM58" s="84"/>
      <c r="AN58" s="84"/>
      <c r="AO58" s="84"/>
      <c r="AP58" s="84"/>
      <c r="AQ58" s="84"/>
      <c r="AR58" s="84" t="s">
        <v>29</v>
      </c>
      <c r="AS58" s="84"/>
      <c r="AT58" s="84"/>
      <c r="AU58" s="84"/>
      <c r="AV58" s="84"/>
      <c r="AW58" s="84"/>
      <c r="AX58" s="84"/>
      <c r="AY58" s="84"/>
    </row>
    <row r="59" spans="1:79" ht="29.1" customHeight="1" x14ac:dyDescent="0.2">
      <c r="A59" s="84"/>
      <c r="B59" s="84"/>
      <c r="C59" s="84"/>
      <c r="D59" s="94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</row>
    <row r="60" spans="1:79" ht="15.75" customHeight="1" x14ac:dyDescent="0.2">
      <c r="A60" s="84">
        <v>1</v>
      </c>
      <c r="B60" s="84"/>
      <c r="C60" s="84"/>
      <c r="D60" s="115">
        <v>2</v>
      </c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7"/>
      <c r="AB60" s="84">
        <v>3</v>
      </c>
      <c r="AC60" s="84"/>
      <c r="AD60" s="84"/>
      <c r="AE60" s="84"/>
      <c r="AF60" s="84"/>
      <c r="AG60" s="84"/>
      <c r="AH60" s="84"/>
      <c r="AI60" s="84"/>
      <c r="AJ60" s="84">
        <v>4</v>
      </c>
      <c r="AK60" s="84"/>
      <c r="AL60" s="84"/>
      <c r="AM60" s="84"/>
      <c r="AN60" s="84"/>
      <c r="AO60" s="84"/>
      <c r="AP60" s="84"/>
      <c r="AQ60" s="84"/>
      <c r="AR60" s="84">
        <v>5</v>
      </c>
      <c r="AS60" s="84"/>
      <c r="AT60" s="84"/>
      <c r="AU60" s="84"/>
      <c r="AV60" s="84"/>
      <c r="AW60" s="84"/>
      <c r="AX60" s="84"/>
      <c r="AY60" s="84"/>
    </row>
    <row r="61" spans="1:79" ht="12.75" hidden="1" customHeight="1" x14ac:dyDescent="0.2">
      <c r="A61" s="63" t="s">
        <v>8</v>
      </c>
      <c r="B61" s="63"/>
      <c r="C61" s="63"/>
      <c r="D61" s="85" t="s">
        <v>9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83" t="s">
        <v>10</v>
      </c>
      <c r="AC61" s="83"/>
      <c r="AD61" s="83"/>
      <c r="AE61" s="83"/>
      <c r="AF61" s="83"/>
      <c r="AG61" s="83"/>
      <c r="AH61" s="83"/>
      <c r="AI61" s="83"/>
      <c r="AJ61" s="83" t="s">
        <v>11</v>
      </c>
      <c r="AK61" s="83"/>
      <c r="AL61" s="83"/>
      <c r="AM61" s="83"/>
      <c r="AN61" s="83"/>
      <c r="AO61" s="83"/>
      <c r="AP61" s="83"/>
      <c r="AQ61" s="83"/>
      <c r="AR61" s="83" t="s">
        <v>12</v>
      </c>
      <c r="AS61" s="83"/>
      <c r="AT61" s="83"/>
      <c r="AU61" s="83"/>
      <c r="AV61" s="83"/>
      <c r="AW61" s="83"/>
      <c r="AX61" s="83"/>
      <c r="AY61" s="83"/>
      <c r="CA61" s="1" t="s">
        <v>17</v>
      </c>
    </row>
    <row r="62" spans="1:79" ht="25.5" customHeight="1" x14ac:dyDescent="0.2">
      <c r="A62" s="63">
        <v>1</v>
      </c>
      <c r="B62" s="63"/>
      <c r="C62" s="63"/>
      <c r="D62" s="88" t="s">
        <v>69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109">
        <v>0</v>
      </c>
      <c r="AC62" s="109"/>
      <c r="AD62" s="109"/>
      <c r="AE62" s="109"/>
      <c r="AF62" s="109"/>
      <c r="AG62" s="109"/>
      <c r="AH62" s="109"/>
      <c r="AI62" s="109"/>
      <c r="AJ62" s="110">
        <f>9747500+1000000+282000</f>
        <v>11029500</v>
      </c>
      <c r="AK62" s="110"/>
      <c r="AL62" s="110"/>
      <c r="AM62" s="110"/>
      <c r="AN62" s="110"/>
      <c r="AO62" s="110"/>
      <c r="AP62" s="110"/>
      <c r="AQ62" s="110"/>
      <c r="AR62" s="110">
        <f>AB62+AJ62</f>
        <v>11029500</v>
      </c>
      <c r="AS62" s="110"/>
      <c r="AT62" s="110"/>
      <c r="AU62" s="110"/>
      <c r="AV62" s="110"/>
      <c r="AW62" s="110"/>
      <c r="AX62" s="110"/>
      <c r="AY62" s="110"/>
      <c r="CA62" s="1" t="s">
        <v>18</v>
      </c>
    </row>
    <row r="63" spans="1:79" s="4" customFormat="1" ht="12.75" customHeight="1" x14ac:dyDescent="0.2">
      <c r="A63" s="72"/>
      <c r="B63" s="72"/>
      <c r="C63" s="72"/>
      <c r="D63" s="80" t="s">
        <v>29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68">
        <v>0</v>
      </c>
      <c r="AC63" s="68"/>
      <c r="AD63" s="68"/>
      <c r="AE63" s="68"/>
      <c r="AF63" s="68"/>
      <c r="AG63" s="68"/>
      <c r="AH63" s="68"/>
      <c r="AI63" s="68"/>
      <c r="AJ63" s="68">
        <f>AJ62</f>
        <v>11029500</v>
      </c>
      <c r="AK63" s="68"/>
      <c r="AL63" s="68"/>
      <c r="AM63" s="68"/>
      <c r="AN63" s="68"/>
      <c r="AO63" s="68"/>
      <c r="AP63" s="68"/>
      <c r="AQ63" s="68"/>
      <c r="AR63" s="68">
        <f>AB63+AJ63</f>
        <v>11029500</v>
      </c>
      <c r="AS63" s="68"/>
      <c r="AT63" s="68"/>
      <c r="AU63" s="68"/>
      <c r="AV63" s="68"/>
      <c r="AW63" s="68"/>
      <c r="AX63" s="68"/>
      <c r="AY63" s="68"/>
    </row>
    <row r="64" spans="1:79" ht="8.25" customHeight="1" x14ac:dyDescent="0.2"/>
    <row r="65" spans="1:79" ht="15.75" customHeight="1" x14ac:dyDescent="0.2">
      <c r="A65" s="107" t="s">
        <v>45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</row>
    <row r="66" spans="1:79" ht="30" customHeight="1" x14ac:dyDescent="0.2">
      <c r="A66" s="84" t="s">
        <v>30</v>
      </c>
      <c r="B66" s="84"/>
      <c r="C66" s="84"/>
      <c r="D66" s="84"/>
      <c r="E66" s="84"/>
      <c r="F66" s="84"/>
      <c r="G66" s="115" t="s">
        <v>46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4" t="s">
        <v>4</v>
      </c>
      <c r="AA66" s="84"/>
      <c r="AB66" s="84"/>
      <c r="AC66" s="84"/>
      <c r="AD66" s="84"/>
      <c r="AE66" s="84" t="s">
        <v>3</v>
      </c>
      <c r="AF66" s="84"/>
      <c r="AG66" s="84"/>
      <c r="AH66" s="84"/>
      <c r="AI66" s="84"/>
      <c r="AJ66" s="84"/>
      <c r="AK66" s="84"/>
      <c r="AL66" s="84"/>
      <c r="AM66" s="84"/>
      <c r="AN66" s="84"/>
      <c r="AO66" s="115" t="s">
        <v>31</v>
      </c>
      <c r="AP66" s="116"/>
      <c r="AQ66" s="116"/>
      <c r="AR66" s="116"/>
      <c r="AS66" s="116"/>
      <c r="AT66" s="116"/>
      <c r="AU66" s="116"/>
      <c r="AV66" s="117"/>
      <c r="AW66" s="115" t="s">
        <v>32</v>
      </c>
      <c r="AX66" s="116"/>
      <c r="AY66" s="116"/>
      <c r="AZ66" s="116"/>
      <c r="BA66" s="116"/>
      <c r="BB66" s="116"/>
      <c r="BC66" s="116"/>
      <c r="BD66" s="117"/>
      <c r="BE66" s="115" t="s">
        <v>29</v>
      </c>
      <c r="BF66" s="116"/>
      <c r="BG66" s="116"/>
      <c r="BH66" s="116"/>
      <c r="BI66" s="116"/>
      <c r="BJ66" s="116"/>
      <c r="BK66" s="116"/>
      <c r="BL66" s="117"/>
    </row>
    <row r="67" spans="1:79" ht="15.75" customHeight="1" x14ac:dyDescent="0.2">
      <c r="A67" s="84">
        <v>1</v>
      </c>
      <c r="B67" s="84"/>
      <c r="C67" s="84"/>
      <c r="D67" s="84"/>
      <c r="E67" s="84"/>
      <c r="F67" s="84"/>
      <c r="G67" s="115">
        <v>2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4">
        <v>3</v>
      </c>
      <c r="AA67" s="84"/>
      <c r="AB67" s="84"/>
      <c r="AC67" s="84"/>
      <c r="AD67" s="84"/>
      <c r="AE67" s="84">
        <v>4</v>
      </c>
      <c r="AF67" s="84"/>
      <c r="AG67" s="84"/>
      <c r="AH67" s="84"/>
      <c r="AI67" s="84"/>
      <c r="AJ67" s="84"/>
      <c r="AK67" s="84"/>
      <c r="AL67" s="84"/>
      <c r="AM67" s="84"/>
      <c r="AN67" s="84"/>
      <c r="AO67" s="84">
        <v>5</v>
      </c>
      <c r="AP67" s="84"/>
      <c r="AQ67" s="84"/>
      <c r="AR67" s="84"/>
      <c r="AS67" s="84"/>
      <c r="AT67" s="84"/>
      <c r="AU67" s="84"/>
      <c r="AV67" s="84"/>
      <c r="AW67" s="84">
        <v>6</v>
      </c>
      <c r="AX67" s="84"/>
      <c r="AY67" s="84"/>
      <c r="AZ67" s="84"/>
      <c r="BA67" s="84"/>
      <c r="BB67" s="84"/>
      <c r="BC67" s="84"/>
      <c r="BD67" s="84"/>
      <c r="BE67" s="84">
        <v>7</v>
      </c>
      <c r="BF67" s="84"/>
      <c r="BG67" s="84"/>
      <c r="BH67" s="84"/>
      <c r="BI67" s="84"/>
      <c r="BJ67" s="84"/>
      <c r="BK67" s="84"/>
      <c r="BL67" s="84"/>
    </row>
    <row r="68" spans="1:79" ht="12.75" hidden="1" customHeight="1" x14ac:dyDescent="0.2">
      <c r="A68" s="63" t="s">
        <v>35</v>
      </c>
      <c r="B68" s="63"/>
      <c r="C68" s="63"/>
      <c r="D68" s="63"/>
      <c r="E68" s="63"/>
      <c r="F68" s="63"/>
      <c r="G68" s="85" t="s">
        <v>9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3" t="s">
        <v>21</v>
      </c>
      <c r="AA68" s="63"/>
      <c r="AB68" s="63"/>
      <c r="AC68" s="63"/>
      <c r="AD68" s="63"/>
      <c r="AE68" s="142" t="s">
        <v>34</v>
      </c>
      <c r="AF68" s="142"/>
      <c r="AG68" s="142"/>
      <c r="AH68" s="142"/>
      <c r="AI68" s="142"/>
      <c r="AJ68" s="142"/>
      <c r="AK68" s="142"/>
      <c r="AL68" s="142"/>
      <c r="AM68" s="142"/>
      <c r="AN68" s="85"/>
      <c r="AO68" s="83" t="s">
        <v>10</v>
      </c>
      <c r="AP68" s="83"/>
      <c r="AQ68" s="83"/>
      <c r="AR68" s="83"/>
      <c r="AS68" s="83"/>
      <c r="AT68" s="83"/>
      <c r="AU68" s="83"/>
      <c r="AV68" s="83"/>
      <c r="AW68" s="83" t="s">
        <v>33</v>
      </c>
      <c r="AX68" s="83"/>
      <c r="AY68" s="83"/>
      <c r="AZ68" s="83"/>
      <c r="BA68" s="83"/>
      <c r="BB68" s="83"/>
      <c r="BC68" s="83"/>
      <c r="BD68" s="83"/>
      <c r="BE68" s="83" t="s">
        <v>12</v>
      </c>
      <c r="BF68" s="83"/>
      <c r="BG68" s="83"/>
      <c r="BH68" s="83"/>
      <c r="BI68" s="83"/>
      <c r="BJ68" s="83"/>
      <c r="BK68" s="83"/>
      <c r="BL68" s="83"/>
      <c r="CA68" s="1" t="s">
        <v>19</v>
      </c>
    </row>
    <row r="69" spans="1:79" s="4" customFormat="1" ht="12.75" customHeight="1" x14ac:dyDescent="0.2">
      <c r="A69" s="72">
        <v>0</v>
      </c>
      <c r="B69" s="72"/>
      <c r="C69" s="72"/>
      <c r="D69" s="72"/>
      <c r="E69" s="72"/>
      <c r="F69" s="72"/>
      <c r="G69" s="143" t="s">
        <v>70</v>
      </c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5"/>
      <c r="Z69" s="76"/>
      <c r="AA69" s="76"/>
      <c r="AB69" s="76"/>
      <c r="AC69" s="76"/>
      <c r="AD69" s="76"/>
      <c r="AE69" s="130"/>
      <c r="AF69" s="130"/>
      <c r="AG69" s="130"/>
      <c r="AH69" s="130"/>
      <c r="AI69" s="130"/>
      <c r="AJ69" s="130"/>
      <c r="AK69" s="130"/>
      <c r="AL69" s="130"/>
      <c r="AM69" s="130"/>
      <c r="AN69" s="131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CA69" s="4" t="s">
        <v>20</v>
      </c>
    </row>
    <row r="70" spans="1:79" ht="101.25" customHeight="1" x14ac:dyDescent="0.2">
      <c r="A70" s="63">
        <v>1</v>
      </c>
      <c r="B70" s="63"/>
      <c r="C70" s="63"/>
      <c r="D70" s="63"/>
      <c r="E70" s="63"/>
      <c r="F70" s="63"/>
      <c r="G70" s="64" t="s">
        <v>71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67" t="s">
        <v>72</v>
      </c>
      <c r="AA70" s="67"/>
      <c r="AB70" s="67"/>
      <c r="AC70" s="67"/>
      <c r="AD70" s="67"/>
      <c r="AE70" s="77" t="s">
        <v>103</v>
      </c>
      <c r="AF70" s="78"/>
      <c r="AG70" s="78"/>
      <c r="AH70" s="78"/>
      <c r="AI70" s="78"/>
      <c r="AJ70" s="78"/>
      <c r="AK70" s="78"/>
      <c r="AL70" s="78"/>
      <c r="AM70" s="78"/>
      <c r="AN70" s="79"/>
      <c r="AO70" s="62">
        <v>0</v>
      </c>
      <c r="AP70" s="62"/>
      <c r="AQ70" s="62"/>
      <c r="AR70" s="62"/>
      <c r="AS70" s="62"/>
      <c r="AT70" s="62"/>
      <c r="AU70" s="62"/>
      <c r="AV70" s="62"/>
      <c r="AW70" s="62">
        <f>7000000+1000000</f>
        <v>8000000</v>
      </c>
      <c r="AX70" s="62"/>
      <c r="AY70" s="62"/>
      <c r="AZ70" s="62"/>
      <c r="BA70" s="62"/>
      <c r="BB70" s="62"/>
      <c r="BC70" s="62"/>
      <c r="BD70" s="62"/>
      <c r="BE70" s="62">
        <f>AO70+AW70</f>
        <v>8000000</v>
      </c>
      <c r="BF70" s="62"/>
      <c r="BG70" s="62"/>
      <c r="BH70" s="62"/>
      <c r="BI70" s="62"/>
      <c r="BJ70" s="62"/>
      <c r="BK70" s="62"/>
      <c r="BL70" s="62"/>
    </row>
    <row r="71" spans="1:79" ht="99.75" customHeight="1" x14ac:dyDescent="0.2">
      <c r="A71" s="63">
        <v>2</v>
      </c>
      <c r="B71" s="63"/>
      <c r="C71" s="63"/>
      <c r="D71" s="63"/>
      <c r="E71" s="63"/>
      <c r="F71" s="63"/>
      <c r="G71" s="64" t="s">
        <v>73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6"/>
      <c r="Z71" s="67" t="s">
        <v>72</v>
      </c>
      <c r="AA71" s="67"/>
      <c r="AB71" s="67"/>
      <c r="AC71" s="67"/>
      <c r="AD71" s="67"/>
      <c r="AE71" s="77" t="s">
        <v>103</v>
      </c>
      <c r="AF71" s="78"/>
      <c r="AG71" s="78"/>
      <c r="AH71" s="78"/>
      <c r="AI71" s="78"/>
      <c r="AJ71" s="78"/>
      <c r="AK71" s="78"/>
      <c r="AL71" s="78"/>
      <c r="AM71" s="78"/>
      <c r="AN71" s="79"/>
      <c r="AO71" s="62">
        <v>0</v>
      </c>
      <c r="AP71" s="62"/>
      <c r="AQ71" s="62"/>
      <c r="AR71" s="62"/>
      <c r="AS71" s="62"/>
      <c r="AT71" s="62"/>
      <c r="AU71" s="62"/>
      <c r="AV71" s="62"/>
      <c r="AW71" s="62">
        <v>1500000</v>
      </c>
      <c r="AX71" s="62"/>
      <c r="AY71" s="62"/>
      <c r="AZ71" s="62"/>
      <c r="BA71" s="62"/>
      <c r="BB71" s="62"/>
      <c r="BC71" s="62"/>
      <c r="BD71" s="62"/>
      <c r="BE71" s="62">
        <f>AO71+AW71</f>
        <v>1500000</v>
      </c>
      <c r="BF71" s="62"/>
      <c r="BG71" s="62"/>
      <c r="BH71" s="62"/>
      <c r="BI71" s="62"/>
      <c r="BJ71" s="62"/>
      <c r="BK71" s="62"/>
      <c r="BL71" s="62"/>
    </row>
    <row r="72" spans="1:79" ht="99.75" customHeight="1" x14ac:dyDescent="0.2">
      <c r="A72" s="50">
        <v>3</v>
      </c>
      <c r="B72" s="51"/>
      <c r="C72" s="51"/>
      <c r="D72" s="51"/>
      <c r="E72" s="51"/>
      <c r="F72" s="52"/>
      <c r="G72" s="53" t="s">
        <v>105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56" t="s">
        <v>72</v>
      </c>
      <c r="AA72" s="56"/>
      <c r="AB72" s="56"/>
      <c r="AC72" s="56"/>
      <c r="AD72" s="56"/>
      <c r="AE72" s="69" t="s">
        <v>103</v>
      </c>
      <c r="AF72" s="70"/>
      <c r="AG72" s="70"/>
      <c r="AH72" s="70"/>
      <c r="AI72" s="70"/>
      <c r="AJ72" s="70"/>
      <c r="AK72" s="70"/>
      <c r="AL72" s="70"/>
      <c r="AM72" s="70"/>
      <c r="AN72" s="71"/>
      <c r="AO72" s="47">
        <v>0</v>
      </c>
      <c r="AP72" s="48"/>
      <c r="AQ72" s="48"/>
      <c r="AR72" s="48"/>
      <c r="AS72" s="48"/>
      <c r="AT72" s="48"/>
      <c r="AU72" s="48"/>
      <c r="AV72" s="49"/>
      <c r="AW72" s="59">
        <f>1247500+282000</f>
        <v>1529500</v>
      </c>
      <c r="AX72" s="60"/>
      <c r="AY72" s="60"/>
      <c r="AZ72" s="60"/>
      <c r="BA72" s="60"/>
      <c r="BB72" s="60"/>
      <c r="BC72" s="60"/>
      <c r="BD72" s="61"/>
      <c r="BE72" s="59">
        <f>AW72</f>
        <v>1529500</v>
      </c>
      <c r="BF72" s="60"/>
      <c r="BG72" s="60"/>
      <c r="BH72" s="60"/>
      <c r="BI72" s="60"/>
      <c r="BJ72" s="60"/>
      <c r="BK72" s="60"/>
      <c r="BL72" s="61"/>
    </row>
    <row r="73" spans="1:79" s="4" customFormat="1" ht="12.75" customHeight="1" x14ac:dyDescent="0.2">
      <c r="A73" s="72">
        <v>0</v>
      </c>
      <c r="B73" s="72"/>
      <c r="C73" s="72"/>
      <c r="D73" s="72"/>
      <c r="E73" s="72"/>
      <c r="F73" s="72"/>
      <c r="G73" s="73" t="s">
        <v>74</v>
      </c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76"/>
      <c r="AA73" s="76"/>
      <c r="AB73" s="76"/>
      <c r="AC73" s="76"/>
      <c r="AD73" s="76"/>
      <c r="AE73" s="73"/>
      <c r="AF73" s="74"/>
      <c r="AG73" s="74"/>
      <c r="AH73" s="74"/>
      <c r="AI73" s="74"/>
      <c r="AJ73" s="74"/>
      <c r="AK73" s="74"/>
      <c r="AL73" s="74"/>
      <c r="AM73" s="74"/>
      <c r="AN73" s="75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</row>
    <row r="74" spans="1:79" ht="96" customHeight="1" x14ac:dyDescent="0.2">
      <c r="A74" s="63">
        <v>1</v>
      </c>
      <c r="B74" s="63"/>
      <c r="C74" s="63"/>
      <c r="D74" s="63"/>
      <c r="E74" s="63"/>
      <c r="F74" s="63"/>
      <c r="G74" s="64" t="s">
        <v>75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6"/>
      <c r="Z74" s="67" t="s">
        <v>76</v>
      </c>
      <c r="AA74" s="67"/>
      <c r="AB74" s="67"/>
      <c r="AC74" s="67"/>
      <c r="AD74" s="67"/>
      <c r="AE74" s="77" t="s">
        <v>103</v>
      </c>
      <c r="AF74" s="78"/>
      <c r="AG74" s="78"/>
      <c r="AH74" s="78"/>
      <c r="AI74" s="78"/>
      <c r="AJ74" s="78"/>
      <c r="AK74" s="78"/>
      <c r="AL74" s="78"/>
      <c r="AM74" s="78"/>
      <c r="AN74" s="79"/>
      <c r="AO74" s="62">
        <v>0</v>
      </c>
      <c r="AP74" s="62"/>
      <c r="AQ74" s="62"/>
      <c r="AR74" s="62"/>
      <c r="AS74" s="62"/>
      <c r="AT74" s="62"/>
      <c r="AU74" s="62"/>
      <c r="AV74" s="62"/>
      <c r="AW74" s="62">
        <v>2</v>
      </c>
      <c r="AX74" s="62"/>
      <c r="AY74" s="62"/>
      <c r="AZ74" s="62"/>
      <c r="BA74" s="62"/>
      <c r="BB74" s="62"/>
      <c r="BC74" s="62"/>
      <c r="BD74" s="62"/>
      <c r="BE74" s="62">
        <f>AO74+AW74</f>
        <v>2</v>
      </c>
      <c r="BF74" s="62"/>
      <c r="BG74" s="62"/>
      <c r="BH74" s="62"/>
      <c r="BI74" s="62"/>
      <c r="BJ74" s="62"/>
      <c r="BK74" s="62"/>
      <c r="BL74" s="62"/>
    </row>
    <row r="75" spans="1:79" ht="100.5" customHeight="1" x14ac:dyDescent="0.2">
      <c r="A75" s="63">
        <v>2</v>
      </c>
      <c r="B75" s="63"/>
      <c r="C75" s="63"/>
      <c r="D75" s="63"/>
      <c r="E75" s="63"/>
      <c r="F75" s="63"/>
      <c r="G75" s="64" t="s">
        <v>77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6"/>
      <c r="Z75" s="67" t="s">
        <v>76</v>
      </c>
      <c r="AA75" s="67"/>
      <c r="AB75" s="67"/>
      <c r="AC75" s="67"/>
      <c r="AD75" s="67"/>
      <c r="AE75" s="77" t="s">
        <v>103</v>
      </c>
      <c r="AF75" s="78"/>
      <c r="AG75" s="78"/>
      <c r="AH75" s="78"/>
      <c r="AI75" s="78"/>
      <c r="AJ75" s="78"/>
      <c r="AK75" s="78"/>
      <c r="AL75" s="78"/>
      <c r="AM75" s="78"/>
      <c r="AN75" s="79"/>
      <c r="AO75" s="62">
        <v>0</v>
      </c>
      <c r="AP75" s="62"/>
      <c r="AQ75" s="62"/>
      <c r="AR75" s="62"/>
      <c r="AS75" s="62"/>
      <c r="AT75" s="62"/>
      <c r="AU75" s="62"/>
      <c r="AV75" s="62"/>
      <c r="AW75" s="62">
        <v>1</v>
      </c>
      <c r="AX75" s="62"/>
      <c r="AY75" s="62"/>
      <c r="AZ75" s="62"/>
      <c r="BA75" s="62"/>
      <c r="BB75" s="62"/>
      <c r="BC75" s="62"/>
      <c r="BD75" s="62"/>
      <c r="BE75" s="62">
        <f>AO75+AW75</f>
        <v>1</v>
      </c>
      <c r="BF75" s="62"/>
      <c r="BG75" s="62"/>
      <c r="BH75" s="62"/>
      <c r="BI75" s="62"/>
      <c r="BJ75" s="62"/>
      <c r="BK75" s="62"/>
      <c r="BL75" s="62"/>
    </row>
    <row r="76" spans="1:79" ht="101.25" customHeight="1" x14ac:dyDescent="0.2">
      <c r="A76" s="50">
        <v>3</v>
      </c>
      <c r="B76" s="51"/>
      <c r="C76" s="51"/>
      <c r="D76" s="51"/>
      <c r="E76" s="51"/>
      <c r="F76" s="52"/>
      <c r="G76" s="53" t="s">
        <v>106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5"/>
      <c r="Z76" s="56" t="s">
        <v>76</v>
      </c>
      <c r="AA76" s="56"/>
      <c r="AB76" s="56"/>
      <c r="AC76" s="56"/>
      <c r="AD76" s="56"/>
      <c r="AE76" s="69" t="s">
        <v>103</v>
      </c>
      <c r="AF76" s="70"/>
      <c r="AG76" s="70"/>
      <c r="AH76" s="70"/>
      <c r="AI76" s="70"/>
      <c r="AJ76" s="70"/>
      <c r="AK76" s="70"/>
      <c r="AL76" s="70"/>
      <c r="AM76" s="70"/>
      <c r="AN76" s="71"/>
      <c r="AO76" s="47">
        <v>0</v>
      </c>
      <c r="AP76" s="48"/>
      <c r="AQ76" s="48"/>
      <c r="AR76" s="48"/>
      <c r="AS76" s="48"/>
      <c r="AT76" s="48"/>
      <c r="AU76" s="48"/>
      <c r="AV76" s="49"/>
      <c r="AW76" s="47">
        <v>1</v>
      </c>
      <c r="AX76" s="48"/>
      <c r="AY76" s="48"/>
      <c r="AZ76" s="48"/>
      <c r="BA76" s="48"/>
      <c r="BB76" s="48"/>
      <c r="BC76" s="48"/>
      <c r="BD76" s="49"/>
      <c r="BE76" s="47">
        <v>1</v>
      </c>
      <c r="BF76" s="48"/>
      <c r="BG76" s="48"/>
      <c r="BH76" s="48"/>
      <c r="BI76" s="48"/>
      <c r="BJ76" s="48"/>
      <c r="BK76" s="48"/>
      <c r="BL76" s="49"/>
    </row>
    <row r="77" spans="1:79" s="4" customFormat="1" ht="12.75" customHeight="1" x14ac:dyDescent="0.2">
      <c r="A77" s="72">
        <v>0</v>
      </c>
      <c r="B77" s="72"/>
      <c r="C77" s="72"/>
      <c r="D77" s="72"/>
      <c r="E77" s="72"/>
      <c r="F77" s="72"/>
      <c r="G77" s="73" t="s">
        <v>78</v>
      </c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5"/>
      <c r="Z77" s="76"/>
      <c r="AA77" s="76"/>
      <c r="AB77" s="76"/>
      <c r="AC77" s="76"/>
      <c r="AD77" s="76"/>
      <c r="AE77" s="73"/>
      <c r="AF77" s="74"/>
      <c r="AG77" s="74"/>
      <c r="AH77" s="74"/>
      <c r="AI77" s="74"/>
      <c r="AJ77" s="74"/>
      <c r="AK77" s="74"/>
      <c r="AL77" s="74"/>
      <c r="AM77" s="74"/>
      <c r="AN77" s="75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</row>
    <row r="78" spans="1:79" ht="25.5" customHeight="1" x14ac:dyDescent="0.2">
      <c r="A78" s="63">
        <v>1</v>
      </c>
      <c r="B78" s="63"/>
      <c r="C78" s="63"/>
      <c r="D78" s="63"/>
      <c r="E78" s="63"/>
      <c r="F78" s="63"/>
      <c r="G78" s="64" t="s">
        <v>79</v>
      </c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6"/>
      <c r="Z78" s="67" t="s">
        <v>72</v>
      </c>
      <c r="AA78" s="67"/>
      <c r="AB78" s="67"/>
      <c r="AC78" s="67"/>
      <c r="AD78" s="67"/>
      <c r="AE78" s="64" t="s">
        <v>80</v>
      </c>
      <c r="AF78" s="65"/>
      <c r="AG78" s="65"/>
      <c r="AH78" s="65"/>
      <c r="AI78" s="65"/>
      <c r="AJ78" s="65"/>
      <c r="AK78" s="65"/>
      <c r="AL78" s="65"/>
      <c r="AM78" s="65"/>
      <c r="AN78" s="66"/>
      <c r="AO78" s="62">
        <v>0</v>
      </c>
      <c r="AP78" s="62"/>
      <c r="AQ78" s="62"/>
      <c r="AR78" s="62"/>
      <c r="AS78" s="62"/>
      <c r="AT78" s="62"/>
      <c r="AU78" s="62"/>
      <c r="AV78" s="62"/>
      <c r="AW78" s="62">
        <f>AW70/AW74</f>
        <v>4000000</v>
      </c>
      <c r="AX78" s="62"/>
      <c r="AY78" s="62"/>
      <c r="AZ78" s="62"/>
      <c r="BA78" s="62"/>
      <c r="BB78" s="62"/>
      <c r="BC78" s="62"/>
      <c r="BD78" s="62"/>
      <c r="BE78" s="62">
        <f>AO78+AW78</f>
        <v>4000000</v>
      </c>
      <c r="BF78" s="62"/>
      <c r="BG78" s="62"/>
      <c r="BH78" s="62"/>
      <c r="BI78" s="62"/>
      <c r="BJ78" s="62"/>
      <c r="BK78" s="62"/>
      <c r="BL78" s="62"/>
    </row>
    <row r="79" spans="1:79" ht="25.5" customHeight="1" x14ac:dyDescent="0.2">
      <c r="A79" s="63">
        <v>2</v>
      </c>
      <c r="B79" s="63"/>
      <c r="C79" s="63"/>
      <c r="D79" s="63"/>
      <c r="E79" s="63"/>
      <c r="F79" s="63"/>
      <c r="G79" s="64" t="s">
        <v>81</v>
      </c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6"/>
      <c r="Z79" s="67" t="s">
        <v>72</v>
      </c>
      <c r="AA79" s="67"/>
      <c r="AB79" s="67"/>
      <c r="AC79" s="67"/>
      <c r="AD79" s="67"/>
      <c r="AE79" s="64" t="s">
        <v>80</v>
      </c>
      <c r="AF79" s="65"/>
      <c r="AG79" s="65"/>
      <c r="AH79" s="65"/>
      <c r="AI79" s="65"/>
      <c r="AJ79" s="65"/>
      <c r="AK79" s="65"/>
      <c r="AL79" s="65"/>
      <c r="AM79" s="65"/>
      <c r="AN79" s="66"/>
      <c r="AO79" s="62">
        <v>0</v>
      </c>
      <c r="AP79" s="62"/>
      <c r="AQ79" s="62"/>
      <c r="AR79" s="62"/>
      <c r="AS79" s="62"/>
      <c r="AT79" s="62"/>
      <c r="AU79" s="62"/>
      <c r="AV79" s="62"/>
      <c r="AW79" s="62">
        <f>AW71/AW75</f>
        <v>1500000</v>
      </c>
      <c r="AX79" s="62"/>
      <c r="AY79" s="62"/>
      <c r="AZ79" s="62"/>
      <c r="BA79" s="62"/>
      <c r="BB79" s="62"/>
      <c r="BC79" s="62"/>
      <c r="BD79" s="62"/>
      <c r="BE79" s="62">
        <f>AO79+AW79</f>
        <v>1500000</v>
      </c>
      <c r="BF79" s="62"/>
      <c r="BG79" s="62"/>
      <c r="BH79" s="62"/>
      <c r="BI79" s="62"/>
      <c r="BJ79" s="62"/>
      <c r="BK79" s="62"/>
      <c r="BL79" s="62"/>
    </row>
    <row r="80" spans="1:79" ht="25.5" customHeight="1" x14ac:dyDescent="0.2">
      <c r="A80" s="50">
        <v>3</v>
      </c>
      <c r="B80" s="51"/>
      <c r="C80" s="51"/>
      <c r="D80" s="51"/>
      <c r="E80" s="51"/>
      <c r="F80" s="52"/>
      <c r="G80" s="53" t="s">
        <v>104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56" t="s">
        <v>72</v>
      </c>
      <c r="AA80" s="56"/>
      <c r="AB80" s="56"/>
      <c r="AC80" s="56"/>
      <c r="AD80" s="56"/>
      <c r="AE80" s="53" t="s">
        <v>80</v>
      </c>
      <c r="AF80" s="57"/>
      <c r="AG80" s="57"/>
      <c r="AH80" s="57"/>
      <c r="AI80" s="57"/>
      <c r="AJ80" s="57"/>
      <c r="AK80" s="57"/>
      <c r="AL80" s="57"/>
      <c r="AM80" s="57"/>
      <c r="AN80" s="58"/>
      <c r="AO80" s="47">
        <v>0</v>
      </c>
      <c r="AP80" s="48"/>
      <c r="AQ80" s="48"/>
      <c r="AR80" s="48"/>
      <c r="AS80" s="48"/>
      <c r="AT80" s="48"/>
      <c r="AU80" s="48"/>
      <c r="AV80" s="49"/>
      <c r="AW80" s="59">
        <f>1247500+282000</f>
        <v>1529500</v>
      </c>
      <c r="AX80" s="60"/>
      <c r="AY80" s="60"/>
      <c r="AZ80" s="60"/>
      <c r="BA80" s="60"/>
      <c r="BB80" s="60"/>
      <c r="BC80" s="60"/>
      <c r="BD80" s="61"/>
      <c r="BE80" s="59">
        <f>AW80</f>
        <v>1529500</v>
      </c>
      <c r="BF80" s="60"/>
      <c r="BG80" s="60"/>
      <c r="BH80" s="60"/>
      <c r="BI80" s="60"/>
      <c r="BJ80" s="60"/>
      <c r="BK80" s="60"/>
      <c r="BL80" s="61"/>
    </row>
    <row r="81" spans="1:64" s="4" customFormat="1" ht="12.75" customHeight="1" x14ac:dyDescent="0.2">
      <c r="A81" s="72">
        <v>0</v>
      </c>
      <c r="B81" s="72"/>
      <c r="C81" s="72"/>
      <c r="D81" s="72"/>
      <c r="E81" s="72"/>
      <c r="F81" s="72"/>
      <c r="G81" s="73" t="s">
        <v>82</v>
      </c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5"/>
      <c r="Z81" s="76"/>
      <c r="AA81" s="76"/>
      <c r="AB81" s="76"/>
      <c r="AC81" s="76"/>
      <c r="AD81" s="76"/>
      <c r="AE81" s="73"/>
      <c r="AF81" s="74"/>
      <c r="AG81" s="74"/>
      <c r="AH81" s="74"/>
      <c r="AI81" s="74"/>
      <c r="AJ81" s="74"/>
      <c r="AK81" s="74"/>
      <c r="AL81" s="74"/>
      <c r="AM81" s="74"/>
      <c r="AN81" s="75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</row>
    <row r="82" spans="1:64" ht="38.25" customHeight="1" x14ac:dyDescent="0.2">
      <c r="A82" s="63">
        <v>1</v>
      </c>
      <c r="B82" s="63"/>
      <c r="C82" s="63"/>
      <c r="D82" s="63"/>
      <c r="E82" s="63"/>
      <c r="F82" s="63"/>
      <c r="G82" s="64" t="s">
        <v>83</v>
      </c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6"/>
      <c r="Z82" s="67" t="s">
        <v>84</v>
      </c>
      <c r="AA82" s="67"/>
      <c r="AB82" s="67"/>
      <c r="AC82" s="67"/>
      <c r="AD82" s="67"/>
      <c r="AE82" s="64" t="s">
        <v>85</v>
      </c>
      <c r="AF82" s="65"/>
      <c r="AG82" s="65"/>
      <c r="AH82" s="65"/>
      <c r="AI82" s="65"/>
      <c r="AJ82" s="65"/>
      <c r="AK82" s="65"/>
      <c r="AL82" s="65"/>
      <c r="AM82" s="65"/>
      <c r="AN82" s="66"/>
      <c r="AO82" s="62">
        <v>0</v>
      </c>
      <c r="AP82" s="62"/>
      <c r="AQ82" s="62"/>
      <c r="AR82" s="62"/>
      <c r="AS82" s="62"/>
      <c r="AT82" s="62"/>
      <c r="AU82" s="62"/>
      <c r="AV82" s="62"/>
      <c r="AW82" s="62">
        <v>100</v>
      </c>
      <c r="AX82" s="62"/>
      <c r="AY82" s="62"/>
      <c r="AZ82" s="62"/>
      <c r="BA82" s="62"/>
      <c r="BB82" s="62"/>
      <c r="BC82" s="62"/>
      <c r="BD82" s="62"/>
      <c r="BE82" s="62">
        <f>AO82+AW82</f>
        <v>100</v>
      </c>
      <c r="BF82" s="62"/>
      <c r="BG82" s="62"/>
      <c r="BH82" s="62"/>
      <c r="BI82" s="62"/>
      <c r="BJ82" s="62"/>
      <c r="BK82" s="62"/>
      <c r="BL82" s="62"/>
    </row>
    <row r="83" spans="1:64" ht="25.5" customHeight="1" x14ac:dyDescent="0.2">
      <c r="A83" s="63">
        <v>2</v>
      </c>
      <c r="B83" s="63"/>
      <c r="C83" s="63"/>
      <c r="D83" s="63"/>
      <c r="E83" s="63"/>
      <c r="F83" s="63"/>
      <c r="G83" s="64" t="s">
        <v>109</v>
      </c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6"/>
      <c r="Z83" s="67" t="s">
        <v>84</v>
      </c>
      <c r="AA83" s="67"/>
      <c r="AB83" s="67"/>
      <c r="AC83" s="67"/>
      <c r="AD83" s="67"/>
      <c r="AE83" s="64" t="s">
        <v>80</v>
      </c>
      <c r="AF83" s="65"/>
      <c r="AG83" s="65"/>
      <c r="AH83" s="65"/>
      <c r="AI83" s="65"/>
      <c r="AJ83" s="65"/>
      <c r="AK83" s="65"/>
      <c r="AL83" s="65"/>
      <c r="AM83" s="65"/>
      <c r="AN83" s="66"/>
      <c r="AO83" s="62">
        <v>0</v>
      </c>
      <c r="AP83" s="62"/>
      <c r="AQ83" s="62"/>
      <c r="AR83" s="62"/>
      <c r="AS83" s="62"/>
      <c r="AT83" s="62"/>
      <c r="AU83" s="62"/>
      <c r="AV83" s="62"/>
      <c r="AW83" s="62">
        <v>4.5999999999999996</v>
      </c>
      <c r="AX83" s="62"/>
      <c r="AY83" s="62"/>
      <c r="AZ83" s="62"/>
      <c r="BA83" s="62"/>
      <c r="BB83" s="62"/>
      <c r="BC83" s="62"/>
      <c r="BD83" s="62"/>
      <c r="BE83" s="62">
        <f>AO83+AW83</f>
        <v>4.5999999999999996</v>
      </c>
      <c r="BF83" s="62"/>
      <c r="BG83" s="62"/>
      <c r="BH83" s="62"/>
      <c r="BI83" s="62"/>
      <c r="BJ83" s="62"/>
      <c r="BK83" s="62"/>
      <c r="BL83" s="62"/>
    </row>
    <row r="84" spans="1:64" ht="35.25" customHeight="1" x14ac:dyDescent="0.2">
      <c r="A84" s="41">
        <v>3</v>
      </c>
      <c r="B84" s="42"/>
      <c r="C84" s="42"/>
      <c r="D84" s="42"/>
      <c r="E84" s="42"/>
      <c r="F84" s="43"/>
      <c r="G84" s="44" t="s">
        <v>108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56" t="s">
        <v>84</v>
      </c>
      <c r="AA84" s="56"/>
      <c r="AB84" s="56"/>
      <c r="AC84" s="56"/>
      <c r="AD84" s="56"/>
      <c r="AE84" s="44" t="s">
        <v>107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47">
        <v>0</v>
      </c>
      <c r="AP84" s="48"/>
      <c r="AQ84" s="48"/>
      <c r="AR84" s="48"/>
      <c r="AS84" s="48"/>
      <c r="AT84" s="48"/>
      <c r="AU84" s="48"/>
      <c r="AV84" s="49"/>
      <c r="AW84" s="47">
        <v>100</v>
      </c>
      <c r="AX84" s="48"/>
      <c r="AY84" s="48"/>
      <c r="AZ84" s="48"/>
      <c r="BA84" s="48"/>
      <c r="BB84" s="48"/>
      <c r="BC84" s="48"/>
      <c r="BD84" s="49"/>
      <c r="BE84" s="47">
        <v>100</v>
      </c>
      <c r="BF84" s="48"/>
      <c r="BG84" s="48"/>
      <c r="BH84" s="48"/>
      <c r="BI84" s="48"/>
      <c r="BJ84" s="48"/>
      <c r="BK84" s="48"/>
      <c r="BL84" s="49"/>
    </row>
    <row r="85" spans="1:64" ht="9" customHeight="1" x14ac:dyDescent="0.2"/>
    <row r="86" spans="1:64" ht="31.5" customHeight="1" x14ac:dyDescent="0.2">
      <c r="A86" s="125" t="s">
        <v>90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5"/>
      <c r="AO86" s="128" t="s">
        <v>100</v>
      </c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</row>
    <row r="87" spans="1:64" ht="16.5" customHeight="1" x14ac:dyDescent="0.2">
      <c r="W87" s="124" t="s">
        <v>7</v>
      </c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O87" s="124" t="s">
        <v>54</v>
      </c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</row>
    <row r="88" spans="1:64" ht="15.75" customHeight="1" x14ac:dyDescent="0.2">
      <c r="A88" s="141" t="s">
        <v>5</v>
      </c>
      <c r="B88" s="141"/>
      <c r="C88" s="141"/>
      <c r="D88" s="141"/>
      <c r="E88" s="141"/>
      <c r="F88" s="141"/>
    </row>
    <row r="89" spans="1:64" ht="13.15" customHeight="1" x14ac:dyDescent="0.2">
      <c r="A89" s="133" t="s">
        <v>89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</row>
    <row r="90" spans="1:64" x14ac:dyDescent="0.2">
      <c r="A90" s="139" t="s">
        <v>49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</row>
    <row r="91" spans="1:64" ht="6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64" ht="31.5" customHeight="1" x14ac:dyDescent="0.2">
      <c r="A92" s="125" t="s">
        <v>91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5"/>
      <c r="AO92" s="128" t="s">
        <v>101</v>
      </c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9"/>
      <c r="BA92" s="129"/>
      <c r="BB92" s="129"/>
      <c r="BC92" s="129"/>
      <c r="BD92" s="129"/>
      <c r="BE92" s="129"/>
      <c r="BF92" s="129"/>
      <c r="BG92" s="129"/>
    </row>
    <row r="93" spans="1:64" x14ac:dyDescent="0.2">
      <c r="W93" s="124" t="s">
        <v>7</v>
      </c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O93" s="124" t="s">
        <v>54</v>
      </c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</row>
    <row r="94" spans="1:64" ht="9" customHeight="1" x14ac:dyDescent="0.2">
      <c r="A94" s="140"/>
      <c r="B94" s="140"/>
      <c r="C94" s="140"/>
      <c r="D94" s="140"/>
      <c r="E94" s="140"/>
      <c r="F94" s="140"/>
      <c r="G94" s="140"/>
      <c r="H94" s="140"/>
    </row>
    <row r="95" spans="1:64" x14ac:dyDescent="0.2">
      <c r="A95" s="124" t="s">
        <v>47</v>
      </c>
      <c r="B95" s="124"/>
      <c r="C95" s="124"/>
      <c r="D95" s="124"/>
      <c r="E95" s="124"/>
      <c r="F95" s="124"/>
      <c r="G95" s="124"/>
      <c r="H95" s="124"/>
      <c r="I95" s="16"/>
      <c r="J95" s="16"/>
      <c r="K95" s="16"/>
      <c r="L95" s="16"/>
      <c r="M95" s="16"/>
      <c r="N95" s="16"/>
      <c r="O95" s="16"/>
      <c r="P95" s="16"/>
      <c r="Q95" s="16"/>
    </row>
    <row r="96" spans="1:64" x14ac:dyDescent="0.2">
      <c r="A96" s="23" t="s">
        <v>48</v>
      </c>
    </row>
  </sheetData>
  <mergeCells count="269">
    <mergeCell ref="BE68:BL68"/>
    <mergeCell ref="AW69:BD69"/>
    <mergeCell ref="AO69:AV69"/>
    <mergeCell ref="BE66:BL66"/>
    <mergeCell ref="AK50:AR50"/>
    <mergeCell ref="AK51:AR51"/>
    <mergeCell ref="D48:AB49"/>
    <mergeCell ref="D50:AB50"/>
    <mergeCell ref="D51:AB51"/>
    <mergeCell ref="AC50:AJ50"/>
    <mergeCell ref="AC51:AJ51"/>
    <mergeCell ref="AO67:AV67"/>
    <mergeCell ref="Z67:AD67"/>
    <mergeCell ref="AW67:BD67"/>
    <mergeCell ref="BE67:BL67"/>
    <mergeCell ref="AO68:AV68"/>
    <mergeCell ref="AW68:BD68"/>
    <mergeCell ref="G43:BL43"/>
    <mergeCell ref="A95:H95"/>
    <mergeCell ref="A89:AS89"/>
    <mergeCell ref="A90:AS90"/>
    <mergeCell ref="A94:H94"/>
    <mergeCell ref="A68:F68"/>
    <mergeCell ref="Z68:AD68"/>
    <mergeCell ref="A67:F67"/>
    <mergeCell ref="A65:BL65"/>
    <mergeCell ref="A66:F66"/>
    <mergeCell ref="AE66:AN66"/>
    <mergeCell ref="Z66:AD66"/>
    <mergeCell ref="G66:Y66"/>
    <mergeCell ref="AO66:AV66"/>
    <mergeCell ref="AW66:BD66"/>
    <mergeCell ref="AO86:BG86"/>
    <mergeCell ref="A88:F88"/>
    <mergeCell ref="AE67:AN67"/>
    <mergeCell ref="AE68:AN68"/>
    <mergeCell ref="AO93:BG93"/>
    <mergeCell ref="AO87:BG87"/>
    <mergeCell ref="G67:Y67"/>
    <mergeCell ref="G68:Y68"/>
    <mergeCell ref="G69:Y6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W93:AM93"/>
    <mergeCell ref="A92:V92"/>
    <mergeCell ref="W92:AM92"/>
    <mergeCell ref="AO92:BG92"/>
    <mergeCell ref="A69:F69"/>
    <mergeCell ref="Z69:AD69"/>
    <mergeCell ref="AE69:AN69"/>
    <mergeCell ref="A86:V86"/>
    <mergeCell ref="W86:AM86"/>
    <mergeCell ref="W87:AM87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O1:BL1"/>
    <mergeCell ref="A56:BL56"/>
    <mergeCell ref="A52:C52"/>
    <mergeCell ref="U22:AD22"/>
    <mergeCell ref="AE22:AR22"/>
    <mergeCell ref="AK52:AR52"/>
    <mergeCell ref="AS52:AZ52"/>
    <mergeCell ref="G30:BL30"/>
    <mergeCell ref="A31:F31"/>
    <mergeCell ref="G31:BL31"/>
    <mergeCell ref="G33:BL33"/>
    <mergeCell ref="AS51:AZ51"/>
    <mergeCell ref="AS50:AZ50"/>
    <mergeCell ref="A44:F44"/>
    <mergeCell ref="A50:C50"/>
    <mergeCell ref="A51:C51"/>
    <mergeCell ref="G44:BL44"/>
    <mergeCell ref="A48:C49"/>
    <mergeCell ref="A47:AZ47"/>
    <mergeCell ref="A46:AZ46"/>
    <mergeCell ref="AC52:AJ52"/>
    <mergeCell ref="AC48:AJ49"/>
    <mergeCell ref="AK48:AR49"/>
    <mergeCell ref="D52:AB52"/>
    <mergeCell ref="A25:BL25"/>
    <mergeCell ref="A26:BL26"/>
    <mergeCell ref="A29:BL29"/>
    <mergeCell ref="A32:F32"/>
    <mergeCell ref="G32:BL32"/>
    <mergeCell ref="A30:F30"/>
    <mergeCell ref="AB62:AI62"/>
    <mergeCell ref="AJ62:AQ62"/>
    <mergeCell ref="AR62:AY62"/>
    <mergeCell ref="A60:C60"/>
    <mergeCell ref="AR60:AY60"/>
    <mergeCell ref="A37:BL37"/>
    <mergeCell ref="A36:BL36"/>
    <mergeCell ref="A33:F33"/>
    <mergeCell ref="A40:BL40"/>
    <mergeCell ref="A41:F41"/>
    <mergeCell ref="AS48:AZ49"/>
    <mergeCell ref="G41:BL41"/>
    <mergeCell ref="A42:F42"/>
    <mergeCell ref="G42:BL42"/>
    <mergeCell ref="A57:AY57"/>
    <mergeCell ref="A43:F43"/>
    <mergeCell ref="A58:C59"/>
    <mergeCell ref="D60:AA60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BE72:BL72"/>
    <mergeCell ref="A63:C63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B61:AI61"/>
    <mergeCell ref="AJ61:AQ61"/>
    <mergeCell ref="AR61:AY61"/>
    <mergeCell ref="AJ60:AQ60"/>
    <mergeCell ref="A61:C61"/>
    <mergeCell ref="D61:AA61"/>
    <mergeCell ref="A62:C62"/>
    <mergeCell ref="D62:AA62"/>
    <mergeCell ref="AB60:AI60"/>
    <mergeCell ref="D58:AA59"/>
    <mergeCell ref="AB58:AI59"/>
    <mergeCell ref="AJ58:AQ59"/>
    <mergeCell ref="AR58:AY5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7:F77"/>
    <mergeCell ref="G77:Y77"/>
    <mergeCell ref="Z77:AD77"/>
    <mergeCell ref="AE77:AN77"/>
    <mergeCell ref="AO77:AV77"/>
    <mergeCell ref="AW77:BD77"/>
    <mergeCell ref="BE77:BL77"/>
    <mergeCell ref="A75:F75"/>
    <mergeCell ref="G75:Y75"/>
    <mergeCell ref="Z75:AD75"/>
    <mergeCell ref="AE75:AN75"/>
    <mergeCell ref="AO75:AV75"/>
    <mergeCell ref="AW75:BD75"/>
    <mergeCell ref="A76:F76"/>
    <mergeCell ref="G76:Y76"/>
    <mergeCell ref="Z76:AD76"/>
    <mergeCell ref="AE76:AN76"/>
    <mergeCell ref="AO76:AV76"/>
    <mergeCell ref="AW76:BD76"/>
    <mergeCell ref="BE76:BL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53:C53"/>
    <mergeCell ref="D53:AB53"/>
    <mergeCell ref="AC53:AJ53"/>
    <mergeCell ref="AK53:AR53"/>
    <mergeCell ref="AS53:AZ53"/>
    <mergeCell ref="A72:F72"/>
    <mergeCell ref="G72:Y72"/>
    <mergeCell ref="Z72:AD72"/>
    <mergeCell ref="AE72:AN72"/>
    <mergeCell ref="AO72:AV72"/>
    <mergeCell ref="AW72:BD72"/>
    <mergeCell ref="AW70:BD70"/>
    <mergeCell ref="A84:F84"/>
    <mergeCell ref="G84:Y84"/>
    <mergeCell ref="AO84:AV84"/>
    <mergeCell ref="AW84:BD84"/>
    <mergeCell ref="BE84:BL84"/>
    <mergeCell ref="A80:F80"/>
    <mergeCell ref="G80:Y80"/>
    <mergeCell ref="Z80:AD80"/>
    <mergeCell ref="AE80:AN80"/>
    <mergeCell ref="AO80:AV80"/>
    <mergeCell ref="AW80:BD80"/>
    <mergeCell ref="BE80:BL80"/>
    <mergeCell ref="Z84:AD84"/>
    <mergeCell ref="AE84:AN84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</mergeCells>
  <phoneticPr fontId="0" type="noConversion"/>
  <conditionalFormatting sqref="G69:L69">
    <cfRule type="cellIs" dxfId="25" priority="27" stopIfTrue="1" operator="equal">
      <formula>$G68</formula>
    </cfRule>
  </conditionalFormatting>
  <conditionalFormatting sqref="D52:D53">
    <cfRule type="cellIs" dxfId="24" priority="28" stopIfTrue="1" operator="equal">
      <formula>$D51</formula>
    </cfRule>
  </conditionalFormatting>
  <conditionalFormatting sqref="A69:F69">
    <cfRule type="cellIs" dxfId="23" priority="29" stopIfTrue="1" operator="equal">
      <formula>0</formula>
    </cfRule>
  </conditionalFormatting>
  <conditionalFormatting sqref="D54">
    <cfRule type="cellIs" dxfId="22" priority="26" stopIfTrue="1" operator="equal">
      <formula>$D52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:G72">
    <cfRule type="cellIs" dxfId="19" priority="21" stopIfTrue="1" operator="equal">
      <formula>$G70</formula>
    </cfRule>
  </conditionalFormatting>
  <conditionalFormatting sqref="A71:F71 A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$G71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:G76">
    <cfRule type="cellIs" dxfId="13" priority="15" stopIfTrue="1" operator="equal">
      <formula>$G74</formula>
    </cfRule>
  </conditionalFormatting>
  <conditionalFormatting sqref="A75:F75 A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$G75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:G80">
    <cfRule type="cellIs" dxfId="7" priority="9" stopIfTrue="1" operator="equal">
      <formula>$G78</formula>
    </cfRule>
  </conditionalFormatting>
  <conditionalFormatting sqref="A79:F79 A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$G79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2020-02-28T09:00:35Z</cp:lastPrinted>
  <dcterms:created xsi:type="dcterms:W3CDTF">2016-08-15T09:54:21Z</dcterms:created>
  <dcterms:modified xsi:type="dcterms:W3CDTF">2020-04-23T11:53:10Z</dcterms:modified>
</cp:coreProperties>
</file>